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08" yWindow="-108" windowWidth="23256" windowHeight="12456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Приложение!#REF!</definedName>
    <definedName name="_xlnm.Print_Area" localSheetId="2">'для экономики расчеты'!$A$1:$U$60</definedName>
    <definedName name="_xlnm.Print_Area" localSheetId="1">Приложение!$A$1:$N$8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5" l="1"/>
  <c r="E3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<sst xmlns="http://schemas.openxmlformats.org/spreadsheetml/2006/main" count="320" uniqueCount="142">
  <si>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</si>
  <si>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</si>
  <si>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</si>
  <si>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</si>
  <si>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</si>
  <si>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</si>
  <si>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</si>
  <si>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</si>
  <si>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</si>
  <si>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</si>
  <si>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</si>
  <si>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</si>
  <si>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</si>
  <si>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</si>
  <si>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</si>
  <si>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</si>
  <si>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</si>
  <si>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</si>
  <si>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</si>
  <si>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</si>
  <si>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</si>
  <si>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</si>
  <si>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</si>
  <si>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</si>
  <si>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</si>
  <si>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</si>
  <si>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</si>
  <si>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</si>
  <si>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</si>
  <si>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</si>
  <si>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</si>
  <si>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</si>
  <si>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</si>
  <si>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</si>
  <si>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</si>
  <si>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</si>
  <si>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</si>
  <si>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</si>
  <si>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</si>
  <si>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</si>
  <si>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</si>
  <si>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</si>
  <si>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</si>
  <si>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</si>
  <si>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</si>
  <si>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</si>
  <si>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</si>
  <si>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</si>
  <si>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</si>
  <si>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</si>
  <si>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</si>
  <si>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</si>
  <si>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</si>
  <si>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</si>
  <si>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</si>
  <si>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</si>
  <si>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</si>
  <si>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</si>
  <si>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</si>
  <si>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</si>
  <si>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</si>
  <si>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</si>
  <si>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</si>
  <si>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</si>
  <si>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</si>
  <si>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</si>
  <si>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</si>
  <si>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</si>
  <si>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</si>
  <si>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</si>
  <si>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</si>
  <si>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</si>
  <si>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</si>
  <si>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</si>
  <si>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</si>
  <si>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</si>
  <si>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</si>
  <si>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</si>
  <si>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</si>
  <si>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</si>
  <si>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</si>
  <si>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</si>
  <si>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</si>
  <si>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</si>
  <si>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</si>
  <si>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</si>
  <si>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</si>
  <si>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</si>
  <si>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</si>
  <si>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</si>
  <si>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</si>
  <si>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</si>
  <si>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</si>
  <si>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</si>
  <si>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</si>
  <si>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</si>
  <si>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</si>
  <si>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</si>
  <si>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</si>
  <si>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</si>
  <si>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</si>
  <si>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</si>
  <si>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</si>
  <si>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</si>
  <si>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</si>
  <si>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</si>
  <si>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</si>
  <si>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</si>
  <si>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</si>
  <si>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</si>
  <si>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</si>
  <si>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</si>
  <si>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</si>
  <si>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</si>
  <si>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</si>
  <si>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</si>
  <si>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</si>
  <si>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</si>
  <si>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</si>
  <si>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</si>
  <si>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</si>
  <si>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</si>
  <si>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</si>
  <si>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</si>
  <si>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</si>
  <si>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</si>
  <si>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</si>
  <si>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</si>
  <si>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</si>
  <si>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</si>
  <si>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</si>
  <si>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</si>
  <si>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</si>
  <si>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1.1.4.</t>
  </si>
  <si>
    <t>1.1.5.</t>
  </si>
  <si>
    <t>мероприятие 2.1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</si>
  <si>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</si>
  <si>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</si>
  <si>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2025-2028 - 0,02</t>
  </si>
  <si>
    <t>2025-2028 - 0,05</t>
  </si>
  <si>
    <t>ИЗМЕНЕНИЯ В ОТДЕЛЬНЫЕ ПУНКТЫ
ЦЕЛЕВЫХ ИНДИКАТОРОВ РЕЗУЛЬТАТИВНОСТИ МП "ПРИГЛАШЕНИЕ СПЕЦИАЛИСТОВ, ОБЛАДАЮЩИХ СПЕЦИАЛЬНОСТЯМИ, ЯВЛЯЮЩИМИСЯ
ДЕФИЦИТНЫМИ ДЛЯ МУНИЦИПАЛЬНЫХ И ИНЫХ УЧРЕЖДЕНИЙ МУНИЦИПАЛЬНОГО ОБРАЗОВАНИЯ ГОРОД НОРИЛЬСК"</t>
  </si>
  <si>
    <t>Приложение № 1 к постановлению 
Администрации города Норильска от 26.06.2026 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</si>
</sst>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5" fontId="1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3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7" fillId="0" borderId="1" xfId="0" quotePrefix="1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0" fontId="7" fillId="0" borderId="8" xfId="0" applyFont="1" applyBorder="1" applyAlignment="1">
      <alignment horizontal="right" vertical="center" wrapText="1"/>
    </xf>
    <xf numFmtId="166" fontId="7" fillId="0" borderId="8" xfId="0" quotePrefix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/>
    <xf numFmtId="0" fontId="9" fillId="2" borderId="0" xfId="0" applyFont="1" applyFill="1"/>
    <xf numFmtId="0" fontId="4" fillId="0" borderId="0" xfId="0" applyFont="1"/>
    <xf numFmtId="0" fontId="4" fillId="2" borderId="0" xfId="0" applyFont="1" applyFill="1" applyAlignment="1">
      <alignment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/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/>
    <xf numFmtId="2" fontId="4" fillId="0" borderId="0" xfId="0" applyNumberFormat="1" applyFont="1"/>
    <xf numFmtId="0" fontId="10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7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1" fontId="4" fillId="0" borderId="1" xfId="0" applyNumberFormat="1" applyFont="1" applyBorder="1" applyAlignment="1">
      <alignment horizontal="center" vertical="center" wrapText="1"/>
    </xf>
    <xf numFmtId="16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" fontId="4" fillId="0" borderId="8" xfId="0" applyNumberFormat="1" applyFont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5" fontId="4" fillId="0" borderId="1" xfId="2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8" xfId="0" applyNumberFormat="1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 2" xfId="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59" t="s">
        <v>30</v>
      </c>
      <c r="B1" s="59"/>
      <c r="C1" s="59"/>
      <c r="D1" s="59"/>
      <c r="E1" s="59"/>
      <c r="F1" s="59"/>
    </row>
    <row r="2" spans="1:6" ht="14.25" customHeight="1" x14ac:dyDescent="0.25"/>
    <row r="3" spans="1:6" ht="18" x14ac:dyDescent="0.35">
      <c r="B3" s="21" t="s">
        <v>28</v>
      </c>
    </row>
    <row r="4" spans="1:6" ht="18" x14ac:dyDescent="0.35">
      <c r="B4" s="21" t="s">
        <v>29</v>
      </c>
    </row>
    <row r="5" spans="1:6" ht="18" x14ac:dyDescent="0.35">
      <c r="B5" s="21"/>
    </row>
    <row r="6" spans="1:6" ht="12.75" customHeight="1" x14ac:dyDescent="0.25">
      <c r="A6" s="60" t="s">
        <v>0</v>
      </c>
      <c r="B6" s="60" t="s">
        <v>34</v>
      </c>
      <c r="C6" s="60" t="s">
        <v>27</v>
      </c>
      <c r="D6" s="60" t="s">
        <v>1</v>
      </c>
      <c r="E6" s="60" t="s">
        <v>33</v>
      </c>
      <c r="F6" s="60"/>
    </row>
    <row r="7" spans="1:6" ht="12.75" customHeight="1" x14ac:dyDescent="0.25">
      <c r="A7" s="60"/>
      <c r="B7" s="60"/>
      <c r="C7" s="60"/>
      <c r="D7" s="60"/>
      <c r="E7" s="60"/>
      <c r="F7" s="60"/>
    </row>
    <row r="8" spans="1:6" ht="12.75" customHeight="1" x14ac:dyDescent="0.25">
      <c r="A8" s="60"/>
      <c r="B8" s="60"/>
      <c r="C8" s="60"/>
      <c r="D8" s="60"/>
      <c r="E8" s="60"/>
      <c r="F8" s="60"/>
    </row>
    <row r="9" spans="1:6" ht="12.75" customHeight="1" x14ac:dyDescent="0.25">
      <c r="A9" s="60"/>
      <c r="B9" s="60"/>
      <c r="C9" s="60"/>
      <c r="D9" s="60"/>
      <c r="E9" s="60"/>
      <c r="F9" s="60"/>
    </row>
    <row r="10" spans="1:6" ht="16.5" customHeight="1" x14ac:dyDescent="0.25">
      <c r="A10" s="60"/>
      <c r="B10" s="60"/>
      <c r="C10" s="60"/>
      <c r="D10" s="60"/>
      <c r="E10" s="16" t="s">
        <v>31</v>
      </c>
      <c r="F10" s="16" t="s">
        <v>32</v>
      </c>
    </row>
    <row r="11" spans="1:6" ht="18.75" customHeight="1" x14ac:dyDescent="0.25">
      <c r="A11" s="22"/>
      <c r="B11" s="61" t="s">
        <v>36</v>
      </c>
      <c r="C11" s="62"/>
      <c r="D11" s="62"/>
      <c r="E11" s="62"/>
      <c r="F11" s="63"/>
    </row>
    <row r="12" spans="1:6" ht="16.5" customHeight="1" x14ac:dyDescent="0.25">
      <c r="A12" s="64" t="s">
        <v>2</v>
      </c>
      <c r="B12" s="65"/>
      <c r="C12" s="65"/>
      <c r="D12" s="65"/>
      <c r="E12" s="65"/>
      <c r="F12" s="66"/>
    </row>
    <row r="13" spans="1:6" ht="16.8" x14ac:dyDescent="0.25">
      <c r="A13" s="68" t="s">
        <v>3</v>
      </c>
      <c r="B13" s="68"/>
      <c r="C13" s="60" t="s">
        <v>35</v>
      </c>
      <c r="D13" s="60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60"/>
      <c r="D14" s="60"/>
      <c r="E14" s="5">
        <v>3017.9380000000001</v>
      </c>
      <c r="F14" s="5">
        <f>E14</f>
        <v>3017.9380000000001</v>
      </c>
    </row>
    <row r="15" spans="1:6" ht="16.8" x14ac:dyDescent="0.25">
      <c r="A15" s="68" t="s">
        <v>6</v>
      </c>
      <c r="B15" s="68"/>
      <c r="C15" s="60"/>
      <c r="D15" s="60"/>
      <c r="E15" s="5"/>
      <c r="F15" s="2"/>
    </row>
    <row r="16" spans="1:6" ht="33" customHeight="1" x14ac:dyDescent="0.25">
      <c r="A16" s="3"/>
      <c r="B16" s="6" t="s">
        <v>7</v>
      </c>
      <c r="C16" s="60"/>
      <c r="D16" s="60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60"/>
      <c r="D17" s="60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64" t="s">
        <v>9</v>
      </c>
      <c r="B18" s="65"/>
      <c r="C18" s="65"/>
      <c r="D18" s="65"/>
      <c r="E18" s="65"/>
      <c r="F18" s="66"/>
    </row>
    <row r="19" spans="1:6" ht="16.5" customHeight="1" x14ac:dyDescent="0.25">
      <c r="A19" s="68" t="s">
        <v>10</v>
      </c>
      <c r="B19" s="68"/>
      <c r="C19" s="60" t="s">
        <v>35</v>
      </c>
      <c r="D19" s="60" t="s">
        <v>4</v>
      </c>
      <c r="E19" s="9"/>
      <c r="F19" s="2"/>
    </row>
    <row r="20" spans="1:6" ht="33.6" x14ac:dyDescent="0.25">
      <c r="A20" s="3"/>
      <c r="B20" s="6" t="s">
        <v>37</v>
      </c>
      <c r="C20" s="60"/>
      <c r="D20" s="60"/>
      <c r="E20" s="5">
        <v>4027.6588699999998</v>
      </c>
      <c r="F20" s="5" t="e">
        <f>#REF!</f>
        <v>#REF!</v>
      </c>
    </row>
    <row r="21" spans="1:6" ht="16.8" x14ac:dyDescent="0.25">
      <c r="A21" s="68" t="s">
        <v>11</v>
      </c>
      <c r="B21" s="68"/>
      <c r="C21" s="60"/>
      <c r="D21" s="60"/>
      <c r="E21" s="5"/>
      <c r="F21" s="2"/>
    </row>
    <row r="22" spans="1:6" ht="33.6" x14ac:dyDescent="0.25">
      <c r="A22" s="3"/>
      <c r="B22" s="6" t="s">
        <v>38</v>
      </c>
      <c r="C22" s="60"/>
      <c r="D22" s="60"/>
      <c r="E22" s="5">
        <v>429.41303999999997</v>
      </c>
      <c r="F22" s="5" t="e">
        <f>#REF!</f>
        <v>#REF!</v>
      </c>
    </row>
    <row r="23" spans="1:6" ht="16.8" x14ac:dyDescent="0.25">
      <c r="A23" s="68" t="s">
        <v>12</v>
      </c>
      <c r="B23" s="68"/>
      <c r="C23" s="60"/>
      <c r="D23" s="60"/>
      <c r="E23" s="5"/>
      <c r="F23" s="2"/>
    </row>
    <row r="24" spans="1:6" ht="33.6" x14ac:dyDescent="0.25">
      <c r="A24" s="3"/>
      <c r="B24" s="6" t="s">
        <v>13</v>
      </c>
      <c r="C24" s="60"/>
      <c r="D24" s="60"/>
      <c r="E24" s="5">
        <v>162.54079999999999</v>
      </c>
      <c r="F24" s="5">
        <v>0</v>
      </c>
    </row>
    <row r="25" spans="1:6" ht="16.8" x14ac:dyDescent="0.25">
      <c r="A25" s="68" t="s">
        <v>14</v>
      </c>
      <c r="B25" s="68"/>
      <c r="C25" s="60"/>
      <c r="D25" s="60"/>
      <c r="E25" s="5"/>
      <c r="F25" s="2"/>
    </row>
    <row r="26" spans="1:6" ht="16.8" x14ac:dyDescent="0.25">
      <c r="A26" s="3"/>
      <c r="B26" s="6" t="s">
        <v>15</v>
      </c>
      <c r="C26" s="60"/>
      <c r="D26" s="60"/>
      <c r="E26" s="5">
        <v>80.137</v>
      </c>
      <c r="F26" s="5">
        <v>0</v>
      </c>
    </row>
    <row r="27" spans="1:6" ht="16.8" x14ac:dyDescent="0.25">
      <c r="A27" s="68" t="s">
        <v>16</v>
      </c>
      <c r="B27" s="68"/>
      <c r="C27" s="60"/>
      <c r="D27" s="60"/>
      <c r="E27" s="5"/>
      <c r="F27" s="2"/>
    </row>
    <row r="28" spans="1:6" ht="36" customHeight="1" x14ac:dyDescent="0.25">
      <c r="A28" s="3"/>
      <c r="B28" s="6" t="s">
        <v>17</v>
      </c>
      <c r="C28" s="60"/>
      <c r="D28" s="60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60"/>
      <c r="D29" s="60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69" t="s">
        <v>21</v>
      </c>
      <c r="C30" s="69"/>
      <c r="D30" s="69"/>
      <c r="E30" s="69"/>
    </row>
    <row r="31" spans="1:6" ht="16.5" hidden="1" customHeight="1" x14ac:dyDescent="0.25">
      <c r="A31" s="70" t="s">
        <v>22</v>
      </c>
      <c r="B31" s="71"/>
      <c r="C31" s="18"/>
      <c r="D31" s="72" t="s">
        <v>23</v>
      </c>
      <c r="E31" s="12"/>
    </row>
    <row r="32" spans="1:6" ht="16.5" hidden="1" customHeight="1" x14ac:dyDescent="0.25">
      <c r="A32" s="13" t="s">
        <v>24</v>
      </c>
      <c r="B32" s="14"/>
      <c r="C32" s="19"/>
      <c r="D32" s="72"/>
      <c r="E32" s="12"/>
    </row>
    <row r="33" spans="1:6" ht="16.5" hidden="1" customHeight="1" x14ac:dyDescent="0.25">
      <c r="A33" s="13"/>
      <c r="B33" s="6" t="s">
        <v>25</v>
      </c>
      <c r="C33" s="20"/>
      <c r="D33" s="72"/>
      <c r="E33" s="12"/>
    </row>
    <row r="34" spans="1:6" ht="16.5" hidden="1" customHeight="1" x14ac:dyDescent="0.25">
      <c r="A34" s="15"/>
      <c r="B34" s="7" t="s">
        <v>26</v>
      </c>
      <c r="C34" s="17"/>
      <c r="D34" s="73"/>
      <c r="E34" s="2"/>
    </row>
    <row r="35" spans="1:6" ht="16.8" hidden="1" x14ac:dyDescent="0.25">
      <c r="A35" s="23"/>
      <c r="B35" s="24" t="s">
        <v>19</v>
      </c>
      <c r="C35" s="24"/>
      <c r="D35" s="23"/>
      <c r="E35" s="25" t="e">
        <f>#REF!</f>
        <v>#REF!</v>
      </c>
    </row>
    <row r="36" spans="1:6" ht="16.8" x14ac:dyDescent="0.3">
      <c r="A36" s="2"/>
      <c r="B36" s="26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67"/>
      <c r="B38" s="67"/>
      <c r="C38" s="67"/>
      <c r="D38" s="67"/>
      <c r="E38" s="67"/>
    </row>
    <row r="39" spans="1:6" x14ac:dyDescent="0.25">
      <c r="A39" s="67"/>
      <c r="B39" s="67"/>
      <c r="C39" s="67"/>
      <c r="D39" s="67"/>
      <c r="E39" s="67"/>
    </row>
    <row r="40" spans="1:6" x14ac:dyDescent="0.25">
      <c r="A40" s="67"/>
      <c r="B40" s="67"/>
      <c r="C40" s="67"/>
      <c r="D40" s="67"/>
      <c r="E40" s="67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X8"/>
  <sheetViews>
    <sheetView showGridLines="0" tabSelected="1" view="pageBreakPreview" zoomScaleNormal="70" zoomScaleSheetLayoutView="100" workbookViewId="0">
      <selection activeCell="K1" sqref="K1:N1"/>
    </sheetView>
  </sheetViews>
  <sheetFormatPr defaultColWidth="9.109375" defaultRowHeight="16.8" x14ac:dyDescent="0.3"/>
  <cols>
    <col min="1" max="1" width="10.44140625" style="33" customWidth="1"/>
    <col min="2" max="2" width="72.109375" style="33" customWidth="1"/>
    <col min="3" max="3" width="10.33203125" style="33" customWidth="1"/>
    <col min="4" max="4" width="9.5546875" style="33" customWidth="1"/>
    <col min="5" max="8" width="10.44140625" style="33" customWidth="1"/>
    <col min="9" max="9" width="8.5546875" style="33" customWidth="1"/>
    <col min="10" max="10" width="10.44140625" style="33" customWidth="1"/>
    <col min="11" max="11" width="21.33203125" style="33" customWidth="1"/>
    <col min="12" max="12" width="21.109375" style="33" customWidth="1"/>
    <col min="13" max="13" width="31.44140625" style="33" customWidth="1"/>
    <col min="14" max="14" width="19.33203125" style="33" customWidth="1"/>
    <col min="15" max="19" width="7.5546875" style="33" hidden="1" customWidth="1"/>
    <col min="20" max="20" width="13" style="51" hidden="1" customWidth="1"/>
    <col min="21" max="22" width="9.109375" style="40" hidden="1" customWidth="1"/>
    <col min="23" max="23" width="13" style="40" hidden="1" customWidth="1"/>
    <col min="24" max="24" width="8.44140625" style="40" hidden="1" customWidth="1"/>
    <col min="25" max="16384" width="9.109375" style="33"/>
  </cols>
  <sheetData>
    <row r="1" spans="1:24" ht="69.75" customHeight="1" x14ac:dyDescent="0.3">
      <c r="K1" s="74" t="s">
        <v>141</v>
      </c>
      <c r="L1" s="74"/>
      <c r="M1" s="74"/>
      <c r="N1" s="74"/>
    </row>
    <row r="2" spans="1:24" ht="54" customHeight="1" x14ac:dyDescent="0.3">
      <c r="A2" s="79" t="s">
        <v>140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24" ht="38.25" customHeight="1" x14ac:dyDescent="0.3">
      <c r="A3" s="83" t="s">
        <v>133</v>
      </c>
      <c r="B3" s="55" t="s">
        <v>128</v>
      </c>
      <c r="C3" s="54" t="s">
        <v>45</v>
      </c>
      <c r="D3" s="52">
        <v>4</v>
      </c>
      <c r="E3" s="56">
        <f>E4+E5</f>
        <v>2</v>
      </c>
      <c r="F3" s="52">
        <v>2</v>
      </c>
      <c r="G3" s="56">
        <v>2</v>
      </c>
      <c r="H3" s="30">
        <v>1</v>
      </c>
      <c r="I3" s="30">
        <v>1</v>
      </c>
      <c r="J3" s="30">
        <v>1</v>
      </c>
      <c r="K3" s="84" t="s">
        <v>139</v>
      </c>
      <c r="L3" s="60" t="s">
        <v>47</v>
      </c>
      <c r="M3" s="81" t="s">
        <v>132</v>
      </c>
      <c r="N3" s="76" t="s">
        <v>135</v>
      </c>
      <c r="O3" s="53"/>
      <c r="P3" s="53"/>
      <c r="Q3" s="53"/>
      <c r="R3" s="53"/>
      <c r="S3" s="53"/>
      <c r="T3" s="58"/>
      <c r="U3" s="75">
        <v>0.05</v>
      </c>
      <c r="V3" s="75">
        <v>0.05</v>
      </c>
      <c r="W3" s="75">
        <v>0.05</v>
      </c>
      <c r="X3" s="75">
        <v>0.05</v>
      </c>
    </row>
    <row r="4" spans="1:24" ht="54.75" customHeight="1" x14ac:dyDescent="0.3">
      <c r="A4" s="83"/>
      <c r="B4" s="55" t="s">
        <v>89</v>
      </c>
      <c r="C4" s="54" t="s">
        <v>45</v>
      </c>
      <c r="D4" s="52">
        <v>3</v>
      </c>
      <c r="E4" s="56">
        <v>1</v>
      </c>
      <c r="F4" s="52">
        <v>1</v>
      </c>
      <c r="G4" s="56">
        <v>1</v>
      </c>
      <c r="H4" s="57">
        <v>1</v>
      </c>
      <c r="I4" s="57">
        <v>1</v>
      </c>
      <c r="J4" s="57">
        <v>1</v>
      </c>
      <c r="K4" s="84"/>
      <c r="L4" s="60"/>
      <c r="M4" s="81"/>
      <c r="N4" s="77"/>
      <c r="O4" s="53"/>
      <c r="P4" s="53"/>
      <c r="Q4" s="53"/>
      <c r="R4" s="53"/>
      <c r="S4" s="53"/>
      <c r="U4" s="75"/>
      <c r="V4" s="75"/>
      <c r="W4" s="75"/>
      <c r="X4" s="75"/>
    </row>
    <row r="5" spans="1:24" ht="57" customHeight="1" x14ac:dyDescent="0.3">
      <c r="A5" s="83"/>
      <c r="B5" s="55" t="s">
        <v>136</v>
      </c>
      <c r="C5" s="54" t="s">
        <v>45</v>
      </c>
      <c r="D5" s="52">
        <v>1</v>
      </c>
      <c r="E5" s="56">
        <v>1</v>
      </c>
      <c r="F5" s="52">
        <v>1</v>
      </c>
      <c r="G5" s="56">
        <v>1</v>
      </c>
      <c r="H5" s="57">
        <v>0</v>
      </c>
      <c r="I5" s="57">
        <v>0</v>
      </c>
      <c r="J5" s="57">
        <v>0</v>
      </c>
      <c r="K5" s="84"/>
      <c r="L5" s="60"/>
      <c r="M5" s="81"/>
      <c r="N5" s="77"/>
      <c r="O5" s="53"/>
      <c r="P5" s="53"/>
      <c r="Q5" s="53"/>
      <c r="R5" s="53"/>
      <c r="S5" s="53"/>
      <c r="U5" s="75"/>
      <c r="V5" s="75"/>
      <c r="W5" s="75"/>
      <c r="X5" s="75"/>
    </row>
    <row r="6" spans="1:24" ht="36" customHeight="1" x14ac:dyDescent="0.3">
      <c r="A6" s="82" t="s">
        <v>134</v>
      </c>
      <c r="B6" s="55" t="s">
        <v>131</v>
      </c>
      <c r="C6" s="54" t="s">
        <v>45</v>
      </c>
      <c r="D6" s="52">
        <v>4</v>
      </c>
      <c r="E6" s="56">
        <f>E7+E8</f>
        <v>2</v>
      </c>
      <c r="F6" s="52">
        <v>2</v>
      </c>
      <c r="G6" s="56">
        <v>2</v>
      </c>
      <c r="H6" s="57">
        <v>1</v>
      </c>
      <c r="I6" s="57">
        <v>1</v>
      </c>
      <c r="J6" s="57">
        <v>1</v>
      </c>
      <c r="K6" s="84" t="s">
        <v>138</v>
      </c>
      <c r="L6" s="60" t="s">
        <v>48</v>
      </c>
      <c r="M6" s="81" t="s">
        <v>137</v>
      </c>
      <c r="N6" s="77"/>
      <c r="O6" s="53"/>
      <c r="P6" s="53"/>
      <c r="Q6" s="53"/>
      <c r="R6" s="53"/>
      <c r="S6" s="53"/>
      <c r="U6" s="75">
        <v>0.02</v>
      </c>
      <c r="V6" s="75">
        <v>0.02</v>
      </c>
      <c r="W6" s="75">
        <v>0.02</v>
      </c>
      <c r="X6" s="75">
        <v>0.02</v>
      </c>
    </row>
    <row r="7" spans="1:24" ht="51.75" customHeight="1" x14ac:dyDescent="0.3">
      <c r="A7" s="82"/>
      <c r="B7" s="55" t="s">
        <v>89</v>
      </c>
      <c r="C7" s="54" t="s">
        <v>45</v>
      </c>
      <c r="D7" s="52">
        <v>3</v>
      </c>
      <c r="E7" s="56">
        <v>1</v>
      </c>
      <c r="F7" s="52">
        <v>1</v>
      </c>
      <c r="G7" s="56">
        <v>1</v>
      </c>
      <c r="H7" s="57">
        <v>1</v>
      </c>
      <c r="I7" s="57">
        <v>1</v>
      </c>
      <c r="J7" s="57">
        <v>1</v>
      </c>
      <c r="K7" s="84"/>
      <c r="L7" s="60"/>
      <c r="M7" s="81"/>
      <c r="N7" s="77"/>
      <c r="O7" s="53"/>
      <c r="P7" s="53"/>
      <c r="Q7" s="53"/>
      <c r="R7" s="53"/>
      <c r="S7" s="53"/>
      <c r="U7" s="75"/>
      <c r="V7" s="75"/>
      <c r="W7" s="75"/>
      <c r="X7" s="75"/>
    </row>
    <row r="8" spans="1:24" ht="51.75" customHeight="1" x14ac:dyDescent="0.3">
      <c r="A8" s="82"/>
      <c r="B8" s="55" t="s">
        <v>136</v>
      </c>
      <c r="C8" s="54" t="s">
        <v>45</v>
      </c>
      <c r="D8" s="52">
        <v>1</v>
      </c>
      <c r="E8" s="56">
        <v>1</v>
      </c>
      <c r="F8" s="52">
        <v>1</v>
      </c>
      <c r="G8" s="56">
        <v>1</v>
      </c>
      <c r="H8" s="57">
        <v>0</v>
      </c>
      <c r="I8" s="57">
        <v>0</v>
      </c>
      <c r="J8" s="57">
        <v>0</v>
      </c>
      <c r="K8" s="84"/>
      <c r="L8" s="60"/>
      <c r="M8" s="81"/>
      <c r="N8" s="78"/>
      <c r="O8" s="53"/>
      <c r="P8" s="53"/>
      <c r="Q8" s="53"/>
      <c r="R8" s="53"/>
      <c r="S8" s="53"/>
      <c r="U8" s="75"/>
      <c r="V8" s="75"/>
      <c r="W8" s="75"/>
      <c r="X8" s="75"/>
    </row>
  </sheetData>
  <mergeCells count="19">
    <mergeCell ref="X3:X5"/>
    <mergeCell ref="V6:V8"/>
    <mergeCell ref="W6:W8"/>
    <mergeCell ref="X6:X8"/>
    <mergeCell ref="N3:N8"/>
    <mergeCell ref="K1:N1"/>
    <mergeCell ref="U3:U5"/>
    <mergeCell ref="U6:U8"/>
    <mergeCell ref="V3:V5"/>
    <mergeCell ref="W3:W5"/>
    <mergeCell ref="A2:N2"/>
    <mergeCell ref="L3:L5"/>
    <mergeCell ref="L6:L8"/>
    <mergeCell ref="M3:M5"/>
    <mergeCell ref="M6:M8"/>
    <mergeCell ref="A6:A8"/>
    <mergeCell ref="A3:A5"/>
    <mergeCell ref="K3:K5"/>
    <mergeCell ref="K6:K8"/>
  </mergeCells>
  <pageMargins left="0.15748031496062992" right="0.19685039370078741" top="0" bottom="0" header="0" footer="0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5" customWidth="1"/>
    <col min="2" max="2" width="46" style="35" customWidth="1"/>
    <col min="3" max="3" width="9.109375" style="35"/>
    <col min="4" max="4" width="8.88671875" style="43" customWidth="1"/>
    <col min="5" max="5" width="9.33203125" style="34" customWidth="1"/>
    <col min="6" max="6" width="8.88671875" style="35" customWidth="1"/>
    <col min="7" max="7" width="8" style="35" customWidth="1"/>
    <col min="8" max="8" width="8.88671875" style="35" customWidth="1"/>
    <col min="9" max="9" width="20.88671875" style="43" customWidth="1"/>
    <col min="10" max="13" width="11.33203125" style="43" customWidth="1"/>
    <col min="14" max="14" width="16.33203125" style="35" customWidth="1"/>
    <col min="15" max="15" width="0.44140625" style="35" customWidth="1"/>
    <col min="16" max="16" width="18.5546875" style="35" hidden="1" customWidth="1"/>
    <col min="17" max="16384" width="9.109375" style="35"/>
  </cols>
  <sheetData>
    <row r="1" spans="1:17" hidden="1" x14ac:dyDescent="0.3">
      <c r="A1" s="33"/>
      <c r="B1" s="33"/>
      <c r="C1" s="33"/>
      <c r="D1" s="34"/>
      <c r="F1" s="33"/>
      <c r="G1" s="33"/>
      <c r="H1" s="33"/>
      <c r="I1" s="34"/>
      <c r="J1" s="34"/>
      <c r="K1" s="34"/>
      <c r="L1" s="34"/>
      <c r="M1" s="34"/>
      <c r="N1" s="103" t="s">
        <v>67</v>
      </c>
      <c r="O1" s="103"/>
      <c r="P1" s="103"/>
    </row>
    <row r="2" spans="1:17" hidden="1" x14ac:dyDescent="0.3">
      <c r="A2" s="33"/>
      <c r="B2" s="33"/>
      <c r="C2" s="33"/>
      <c r="D2" s="34"/>
      <c r="F2" s="33"/>
      <c r="G2" s="33"/>
      <c r="H2" s="33"/>
      <c r="I2" s="34"/>
      <c r="J2" s="34"/>
      <c r="K2" s="34"/>
      <c r="L2" s="34"/>
      <c r="M2" s="34"/>
      <c r="N2" s="103" t="s">
        <v>68</v>
      </c>
      <c r="O2" s="103"/>
      <c r="P2" s="103"/>
    </row>
    <row r="3" spans="1:17" hidden="1" x14ac:dyDescent="0.3">
      <c r="A3" s="33"/>
      <c r="B3" s="33"/>
      <c r="C3" s="33"/>
      <c r="D3" s="34"/>
      <c r="F3" s="33"/>
      <c r="G3" s="33"/>
      <c r="H3" s="33"/>
      <c r="I3" s="34"/>
      <c r="J3" s="34"/>
      <c r="K3" s="34"/>
      <c r="L3" s="34"/>
      <c r="M3" s="34"/>
      <c r="N3" s="103" t="s">
        <v>102</v>
      </c>
      <c r="O3" s="103"/>
      <c r="P3" s="103"/>
    </row>
    <row r="4" spans="1:17" ht="9.75" hidden="1" customHeight="1" x14ac:dyDescent="0.3">
      <c r="A4" s="33"/>
      <c r="B4" s="33"/>
      <c r="C4" s="33"/>
      <c r="D4" s="34"/>
      <c r="F4" s="33"/>
      <c r="G4" s="33"/>
      <c r="H4" s="33"/>
      <c r="I4" s="34"/>
      <c r="J4" s="34"/>
      <c r="K4" s="34"/>
      <c r="L4" s="34"/>
      <c r="M4" s="34"/>
      <c r="N4" s="45"/>
      <c r="O4" s="45"/>
      <c r="P4" s="45"/>
    </row>
    <row r="5" spans="1:17" hidden="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03" t="s">
        <v>64</v>
      </c>
      <c r="O5" s="103"/>
      <c r="P5" s="103"/>
    </row>
    <row r="6" spans="1:17" hidden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104" t="s">
        <v>96</v>
      </c>
      <c r="O6" s="104"/>
      <c r="P6" s="104"/>
    </row>
    <row r="7" spans="1:17" ht="12.75" hidden="1" customHeigh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98"/>
      <c r="O7" s="98"/>
      <c r="P7" s="98"/>
    </row>
    <row r="8" spans="1:17" hidden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98"/>
      <c r="O8" s="98"/>
      <c r="P8" s="98"/>
    </row>
    <row r="9" spans="1:17" ht="53.25" hidden="1" customHeight="1" x14ac:dyDescent="0.3">
      <c r="A9" s="33"/>
      <c r="B9" s="36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98"/>
      <c r="O9" s="98"/>
      <c r="P9" s="98"/>
    </row>
    <row r="10" spans="1:17" ht="16.5" hidden="1" customHeight="1" x14ac:dyDescent="0.3">
      <c r="A10" s="99" t="s">
        <v>50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</row>
    <row r="11" spans="1:17" ht="52.5" hidden="1" customHeight="1" x14ac:dyDescent="0.3">
      <c r="A11" s="100" t="s">
        <v>98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</row>
    <row r="12" spans="1:17" ht="123" customHeight="1" x14ac:dyDescent="0.3">
      <c r="A12" s="93" t="s">
        <v>51</v>
      </c>
      <c r="B12" s="93" t="s">
        <v>46</v>
      </c>
      <c r="C12" s="93" t="s">
        <v>42</v>
      </c>
      <c r="D12" s="101" t="s">
        <v>101</v>
      </c>
      <c r="E12" s="102"/>
      <c r="F12" s="101" t="s">
        <v>43</v>
      </c>
      <c r="G12" s="101"/>
      <c r="H12" s="102"/>
      <c r="I12" s="93" t="s">
        <v>106</v>
      </c>
      <c r="J12" s="106" t="s">
        <v>106</v>
      </c>
      <c r="K12" s="101"/>
      <c r="L12" s="101"/>
      <c r="M12" s="102"/>
      <c r="N12" s="93" t="s">
        <v>49</v>
      </c>
      <c r="O12" s="93" t="s">
        <v>56</v>
      </c>
      <c r="P12" s="93" t="s">
        <v>57</v>
      </c>
    </row>
    <row r="13" spans="1:17" ht="39.75" customHeight="1" x14ac:dyDescent="0.3">
      <c r="A13" s="93"/>
      <c r="B13" s="93"/>
      <c r="C13" s="93"/>
      <c r="D13" s="93" t="s">
        <v>97</v>
      </c>
      <c r="E13" s="93"/>
      <c r="F13" s="31" t="s">
        <v>66</v>
      </c>
      <c r="G13" s="31" t="s">
        <v>69</v>
      </c>
      <c r="H13" s="31" t="s">
        <v>99</v>
      </c>
      <c r="I13" s="93"/>
      <c r="J13" s="90" t="s">
        <v>65</v>
      </c>
      <c r="K13" s="90" t="s">
        <v>66</v>
      </c>
      <c r="L13" s="90" t="s">
        <v>69</v>
      </c>
      <c r="M13" s="90" t="s">
        <v>99</v>
      </c>
      <c r="N13" s="93"/>
      <c r="O13" s="93"/>
      <c r="P13" s="93"/>
    </row>
    <row r="14" spans="1:17" ht="24.75" customHeight="1" x14ac:dyDescent="0.3">
      <c r="A14" s="93"/>
      <c r="B14" s="93"/>
      <c r="C14" s="93"/>
      <c r="D14" s="31" t="s">
        <v>41</v>
      </c>
      <c r="E14" s="31" t="s">
        <v>58</v>
      </c>
      <c r="F14" s="31" t="s">
        <v>41</v>
      </c>
      <c r="G14" s="31" t="s">
        <v>41</v>
      </c>
      <c r="H14" s="31" t="s">
        <v>41</v>
      </c>
      <c r="I14" s="93"/>
      <c r="J14" s="92"/>
      <c r="K14" s="92"/>
      <c r="L14" s="92"/>
      <c r="M14" s="92"/>
      <c r="N14" s="93"/>
      <c r="O14" s="93"/>
      <c r="P14" s="93"/>
    </row>
    <row r="15" spans="1:17" ht="37.5" customHeight="1" x14ac:dyDescent="0.3">
      <c r="A15" s="31">
        <v>1</v>
      </c>
      <c r="B15" s="93" t="s">
        <v>103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</row>
    <row r="16" spans="1:17" ht="69.75" customHeight="1" x14ac:dyDescent="0.3">
      <c r="A16" s="85" t="s">
        <v>40</v>
      </c>
      <c r="B16" s="27" t="s">
        <v>120</v>
      </c>
      <c r="C16" s="31" t="s">
        <v>45</v>
      </c>
      <c r="D16" s="31">
        <v>15</v>
      </c>
      <c r="E16" s="31">
        <v>15</v>
      </c>
      <c r="F16" s="31">
        <v>9</v>
      </c>
      <c r="G16" s="31">
        <v>9</v>
      </c>
      <c r="H16" s="31">
        <v>9</v>
      </c>
      <c r="I16" s="90" t="s">
        <v>107</v>
      </c>
      <c r="J16" s="90">
        <v>0.3</v>
      </c>
      <c r="K16" s="90">
        <v>0.3</v>
      </c>
      <c r="L16" s="90">
        <v>0.3</v>
      </c>
      <c r="M16" s="90">
        <v>0.3</v>
      </c>
      <c r="N16" s="90" t="s">
        <v>47</v>
      </c>
      <c r="O16" s="90" t="s">
        <v>95</v>
      </c>
      <c r="P16" s="94" t="s">
        <v>54</v>
      </c>
      <c r="Q16" s="37"/>
    </row>
    <row r="17" spans="1:17" ht="63.75" customHeight="1" x14ac:dyDescent="0.3">
      <c r="A17" s="86"/>
      <c r="B17" s="27" t="s">
        <v>79</v>
      </c>
      <c r="C17" s="31" t="s">
        <v>45</v>
      </c>
      <c r="D17" s="31">
        <v>4</v>
      </c>
      <c r="E17" s="31">
        <v>4</v>
      </c>
      <c r="F17" s="31" t="s">
        <v>100</v>
      </c>
      <c r="G17" s="31" t="s">
        <v>100</v>
      </c>
      <c r="H17" s="31" t="s">
        <v>100</v>
      </c>
      <c r="I17" s="91"/>
      <c r="J17" s="91"/>
      <c r="K17" s="91"/>
      <c r="L17" s="91"/>
      <c r="M17" s="91"/>
      <c r="N17" s="91"/>
      <c r="O17" s="91"/>
      <c r="P17" s="94"/>
      <c r="Q17" s="39"/>
    </row>
    <row r="18" spans="1:17" ht="47.25" customHeight="1" x14ac:dyDescent="0.3">
      <c r="A18" s="86"/>
      <c r="B18" s="27" t="s">
        <v>80</v>
      </c>
      <c r="C18" s="31" t="s">
        <v>45</v>
      </c>
      <c r="D18" s="31">
        <v>8</v>
      </c>
      <c r="E18" s="31">
        <v>8</v>
      </c>
      <c r="F18" s="31" t="s">
        <v>100</v>
      </c>
      <c r="G18" s="31" t="s">
        <v>100</v>
      </c>
      <c r="H18" s="31" t="s">
        <v>100</v>
      </c>
      <c r="I18" s="91"/>
      <c r="J18" s="91"/>
      <c r="K18" s="91"/>
      <c r="L18" s="91"/>
      <c r="M18" s="91"/>
      <c r="N18" s="91"/>
      <c r="O18" s="91"/>
      <c r="P18" s="94"/>
      <c r="Q18" s="39"/>
    </row>
    <row r="19" spans="1:17" ht="41.4" customHeight="1" x14ac:dyDescent="0.3">
      <c r="A19" s="86"/>
      <c r="B19" s="27" t="s">
        <v>81</v>
      </c>
      <c r="C19" s="31" t="s">
        <v>45</v>
      </c>
      <c r="D19" s="31">
        <v>3</v>
      </c>
      <c r="E19" s="31">
        <v>3</v>
      </c>
      <c r="F19" s="31" t="s">
        <v>100</v>
      </c>
      <c r="G19" s="31" t="s">
        <v>100</v>
      </c>
      <c r="H19" s="31" t="s">
        <v>100</v>
      </c>
      <c r="I19" s="91"/>
      <c r="J19" s="91"/>
      <c r="K19" s="91"/>
      <c r="L19" s="91"/>
      <c r="M19" s="91"/>
      <c r="N19" s="91"/>
      <c r="O19" s="91"/>
      <c r="P19" s="94"/>
      <c r="Q19" s="39"/>
    </row>
    <row r="20" spans="1:17" s="48" customFormat="1" ht="30" customHeight="1" x14ac:dyDescent="0.3">
      <c r="A20" s="85" t="s">
        <v>20</v>
      </c>
      <c r="B20" s="27" t="s">
        <v>126</v>
      </c>
      <c r="C20" s="46" t="s">
        <v>45</v>
      </c>
      <c r="D20" s="31">
        <v>15</v>
      </c>
      <c r="E20" s="31">
        <v>15</v>
      </c>
      <c r="F20" s="31">
        <v>9</v>
      </c>
      <c r="G20" s="31">
        <v>9</v>
      </c>
      <c r="H20" s="31">
        <v>9</v>
      </c>
      <c r="I20" s="92"/>
      <c r="J20" s="92"/>
      <c r="K20" s="92"/>
      <c r="L20" s="92"/>
      <c r="M20" s="92"/>
      <c r="N20" s="92"/>
      <c r="O20" s="91"/>
      <c r="P20" s="94"/>
      <c r="Q20" s="47"/>
    </row>
    <row r="21" spans="1:17" ht="57" customHeight="1" x14ac:dyDescent="0.3">
      <c r="A21" s="86"/>
      <c r="B21" s="27" t="s">
        <v>82</v>
      </c>
      <c r="C21" s="31" t="s">
        <v>45</v>
      </c>
      <c r="D21" s="31">
        <v>4</v>
      </c>
      <c r="E21" s="31">
        <v>4</v>
      </c>
      <c r="F21" s="31" t="s">
        <v>100</v>
      </c>
      <c r="G21" s="31" t="s">
        <v>100</v>
      </c>
      <c r="H21" s="31" t="s">
        <v>100</v>
      </c>
      <c r="I21" s="90" t="s">
        <v>108</v>
      </c>
      <c r="J21" s="90">
        <v>0.08</v>
      </c>
      <c r="K21" s="90">
        <v>0.08</v>
      </c>
      <c r="L21" s="90">
        <v>0.08</v>
      </c>
      <c r="M21" s="90">
        <v>0.08</v>
      </c>
      <c r="N21" s="90" t="s">
        <v>48</v>
      </c>
      <c r="O21" s="91"/>
      <c r="P21" s="94"/>
    </row>
    <row r="22" spans="1:17" ht="41.25" customHeight="1" x14ac:dyDescent="0.3">
      <c r="A22" s="86"/>
      <c r="B22" s="27" t="s">
        <v>80</v>
      </c>
      <c r="C22" s="31" t="s">
        <v>45</v>
      </c>
      <c r="D22" s="31">
        <v>8</v>
      </c>
      <c r="E22" s="31">
        <v>8</v>
      </c>
      <c r="F22" s="31" t="s">
        <v>100</v>
      </c>
      <c r="G22" s="31" t="s">
        <v>100</v>
      </c>
      <c r="H22" s="31" t="s">
        <v>100</v>
      </c>
      <c r="I22" s="91"/>
      <c r="J22" s="91"/>
      <c r="K22" s="91"/>
      <c r="L22" s="91"/>
      <c r="M22" s="91"/>
      <c r="N22" s="91"/>
      <c r="O22" s="91"/>
      <c r="P22" s="94"/>
    </row>
    <row r="23" spans="1:17" ht="35.25" customHeight="1" x14ac:dyDescent="0.3">
      <c r="A23" s="86"/>
      <c r="B23" s="27" t="s">
        <v>81</v>
      </c>
      <c r="C23" s="31" t="s">
        <v>45</v>
      </c>
      <c r="D23" s="31">
        <v>3</v>
      </c>
      <c r="E23" s="31">
        <v>3</v>
      </c>
      <c r="F23" s="31" t="s">
        <v>100</v>
      </c>
      <c r="G23" s="31" t="s">
        <v>100</v>
      </c>
      <c r="H23" s="31" t="s">
        <v>100</v>
      </c>
      <c r="I23" s="91"/>
      <c r="J23" s="91"/>
      <c r="K23" s="91"/>
      <c r="L23" s="91"/>
      <c r="M23" s="91"/>
      <c r="N23" s="91"/>
      <c r="O23" s="91"/>
      <c r="P23" s="94"/>
    </row>
    <row r="24" spans="1:17" ht="60.75" customHeight="1" x14ac:dyDescent="0.3">
      <c r="A24" s="28" t="s">
        <v>44</v>
      </c>
      <c r="B24" s="27" t="s">
        <v>127</v>
      </c>
      <c r="C24" s="31" t="s">
        <v>45</v>
      </c>
      <c r="D24" s="29">
        <v>32.6</v>
      </c>
      <c r="E24" s="29">
        <v>23.9</v>
      </c>
      <c r="F24" s="29">
        <v>11.4</v>
      </c>
      <c r="G24" s="29">
        <v>18.399999999999999</v>
      </c>
      <c r="H24" s="29">
        <v>17.600000000000001</v>
      </c>
      <c r="I24" s="91"/>
      <c r="J24" s="91"/>
      <c r="K24" s="91"/>
      <c r="L24" s="91"/>
      <c r="M24" s="91"/>
      <c r="N24" s="91"/>
      <c r="O24" s="91"/>
      <c r="P24" s="94"/>
    </row>
    <row r="25" spans="1:17" s="48" customFormat="1" ht="54" customHeight="1" x14ac:dyDescent="0.3">
      <c r="A25" s="85" t="s">
        <v>94</v>
      </c>
      <c r="B25" s="27" t="s">
        <v>128</v>
      </c>
      <c r="C25" s="46" t="s">
        <v>45</v>
      </c>
      <c r="D25" s="31">
        <v>4</v>
      </c>
      <c r="E25" s="31">
        <v>4</v>
      </c>
      <c r="F25" s="30">
        <v>3</v>
      </c>
      <c r="G25" s="30">
        <v>3</v>
      </c>
      <c r="H25" s="30">
        <v>3</v>
      </c>
      <c r="I25" s="92"/>
      <c r="J25" s="92"/>
      <c r="K25" s="92"/>
      <c r="L25" s="92"/>
      <c r="M25" s="92"/>
      <c r="N25" s="92"/>
      <c r="O25" s="91"/>
      <c r="P25" s="94"/>
    </row>
    <row r="26" spans="1:17" ht="66.75" customHeight="1" x14ac:dyDescent="0.3">
      <c r="A26" s="87"/>
      <c r="B26" s="27" t="s">
        <v>89</v>
      </c>
      <c r="C26" s="31" t="s">
        <v>52</v>
      </c>
      <c r="D26" s="31">
        <v>4</v>
      </c>
      <c r="E26" s="31">
        <v>4</v>
      </c>
      <c r="F26" s="30">
        <v>3</v>
      </c>
      <c r="G26" s="30">
        <v>3</v>
      </c>
      <c r="H26" s="30">
        <v>3</v>
      </c>
      <c r="I26" s="31" t="s">
        <v>109</v>
      </c>
      <c r="J26" s="31">
        <v>0.02</v>
      </c>
      <c r="K26" s="31">
        <v>0.02</v>
      </c>
      <c r="L26" s="31">
        <v>0.02</v>
      </c>
      <c r="M26" s="31">
        <v>0.02</v>
      </c>
      <c r="N26" s="31" t="s">
        <v>53</v>
      </c>
      <c r="O26" s="92"/>
      <c r="P26" s="94"/>
    </row>
    <row r="27" spans="1:17" ht="57.75" customHeight="1" x14ac:dyDescent="0.3">
      <c r="A27" s="85" t="s">
        <v>62</v>
      </c>
      <c r="B27" s="27" t="s">
        <v>129</v>
      </c>
      <c r="C27" s="31" t="s">
        <v>45</v>
      </c>
      <c r="D27" s="31">
        <v>4</v>
      </c>
      <c r="E27" s="31">
        <v>4</v>
      </c>
      <c r="F27" s="30">
        <v>3</v>
      </c>
      <c r="G27" s="30">
        <v>3</v>
      </c>
      <c r="H27" s="30">
        <v>3</v>
      </c>
      <c r="I27" s="90" t="s">
        <v>108</v>
      </c>
      <c r="J27" s="90">
        <v>0.08</v>
      </c>
      <c r="K27" s="90">
        <v>0.08</v>
      </c>
      <c r="L27" s="90">
        <v>0.08</v>
      </c>
      <c r="M27" s="90">
        <v>0.08</v>
      </c>
      <c r="N27" s="90" t="s">
        <v>47</v>
      </c>
      <c r="O27" s="90" t="s">
        <v>95</v>
      </c>
      <c r="P27" s="95" t="s">
        <v>55</v>
      </c>
    </row>
    <row r="28" spans="1:17" ht="72.75" customHeight="1" x14ac:dyDescent="0.3">
      <c r="A28" s="87"/>
      <c r="B28" s="27" t="s">
        <v>89</v>
      </c>
      <c r="C28" s="31" t="s">
        <v>45</v>
      </c>
      <c r="D28" s="31">
        <v>4</v>
      </c>
      <c r="E28" s="31">
        <v>4</v>
      </c>
      <c r="F28" s="30">
        <v>3</v>
      </c>
      <c r="G28" s="30">
        <v>3</v>
      </c>
      <c r="H28" s="30">
        <v>3</v>
      </c>
      <c r="I28" s="92"/>
      <c r="J28" s="92"/>
      <c r="K28" s="92"/>
      <c r="L28" s="92"/>
      <c r="M28" s="92"/>
      <c r="N28" s="92"/>
      <c r="O28" s="91"/>
      <c r="P28" s="96"/>
    </row>
    <row r="29" spans="1:17" ht="64.5" customHeight="1" x14ac:dyDescent="0.3">
      <c r="A29" s="50" t="s">
        <v>63</v>
      </c>
      <c r="B29" s="27" t="s">
        <v>121</v>
      </c>
      <c r="C29" s="31" t="s">
        <v>45</v>
      </c>
      <c r="D29" s="29">
        <v>18.2</v>
      </c>
      <c r="E29" s="29">
        <v>0</v>
      </c>
      <c r="F29" s="29">
        <f>F27/8*100</f>
        <v>37.5</v>
      </c>
      <c r="G29" s="29">
        <f t="shared" ref="G29:H29" si="0">G27/8*100</f>
        <v>37.5</v>
      </c>
      <c r="H29" s="29">
        <f t="shared" si="0"/>
        <v>37.5</v>
      </c>
      <c r="I29" s="90" t="s">
        <v>110</v>
      </c>
      <c r="J29" s="90">
        <v>0.04</v>
      </c>
      <c r="K29" s="90">
        <v>0.04</v>
      </c>
      <c r="L29" s="90">
        <v>0.04</v>
      </c>
      <c r="M29" s="90">
        <v>0.04</v>
      </c>
      <c r="N29" s="90" t="s">
        <v>48</v>
      </c>
      <c r="O29" s="91"/>
      <c r="P29" s="96"/>
    </row>
    <row r="30" spans="1:17" ht="59.25" customHeight="1" x14ac:dyDescent="0.3">
      <c r="A30" s="88" t="s">
        <v>70</v>
      </c>
      <c r="B30" s="27" t="s">
        <v>122</v>
      </c>
      <c r="C30" s="31" t="s">
        <v>45</v>
      </c>
      <c r="D30" s="30">
        <v>37</v>
      </c>
      <c r="E30" s="30">
        <v>37</v>
      </c>
      <c r="F30" s="31">
        <v>18</v>
      </c>
      <c r="G30" s="31">
        <v>18</v>
      </c>
      <c r="H30" s="31">
        <v>18</v>
      </c>
      <c r="I30" s="92"/>
      <c r="J30" s="92"/>
      <c r="K30" s="92"/>
      <c r="L30" s="92"/>
      <c r="M30" s="92"/>
      <c r="N30" s="92"/>
      <c r="O30" s="91"/>
      <c r="P30" s="96"/>
    </row>
    <row r="31" spans="1:17" ht="33.75" customHeight="1" x14ac:dyDescent="0.3">
      <c r="A31" s="89"/>
      <c r="B31" s="27" t="s">
        <v>104</v>
      </c>
      <c r="C31" s="31" t="s">
        <v>52</v>
      </c>
      <c r="D31" s="31" t="s">
        <v>100</v>
      </c>
      <c r="E31" s="31" t="s">
        <v>100</v>
      </c>
      <c r="F31" s="31">
        <v>14</v>
      </c>
      <c r="G31" s="31">
        <v>14</v>
      </c>
      <c r="H31" s="31">
        <v>14</v>
      </c>
      <c r="I31" s="32" t="s">
        <v>111</v>
      </c>
      <c r="J31" s="32">
        <v>0.14000000000000001</v>
      </c>
      <c r="K31" s="32">
        <v>0.14000000000000001</v>
      </c>
      <c r="L31" s="32">
        <v>0.14000000000000001</v>
      </c>
      <c r="M31" s="32">
        <v>0.14000000000000001</v>
      </c>
      <c r="N31" s="32" t="s">
        <v>53</v>
      </c>
      <c r="O31" s="91"/>
      <c r="P31" s="96"/>
    </row>
    <row r="32" spans="1:17" ht="36.75" customHeight="1" x14ac:dyDescent="0.3">
      <c r="A32" s="89"/>
      <c r="B32" s="27" t="s">
        <v>105</v>
      </c>
      <c r="C32" s="31" t="s">
        <v>45</v>
      </c>
      <c r="D32" s="31" t="s">
        <v>100</v>
      </c>
      <c r="E32" s="31" t="s">
        <v>100</v>
      </c>
      <c r="F32" s="31">
        <v>4</v>
      </c>
      <c r="G32" s="31">
        <v>4</v>
      </c>
      <c r="H32" s="31">
        <v>4</v>
      </c>
      <c r="I32" s="90" t="s">
        <v>112</v>
      </c>
      <c r="J32" s="90">
        <v>0.24</v>
      </c>
      <c r="K32" s="90">
        <v>0.24</v>
      </c>
      <c r="L32" s="90">
        <v>0.24</v>
      </c>
      <c r="M32" s="90">
        <v>0.24</v>
      </c>
      <c r="N32" s="90" t="s">
        <v>47</v>
      </c>
      <c r="O32" s="91"/>
      <c r="P32" s="96"/>
    </row>
    <row r="33" spans="1:17" ht="36" customHeight="1" x14ac:dyDescent="0.3">
      <c r="A33" s="89"/>
      <c r="B33" s="27" t="s">
        <v>83</v>
      </c>
      <c r="C33" s="31" t="s">
        <v>45</v>
      </c>
      <c r="D33" s="30">
        <v>33</v>
      </c>
      <c r="E33" s="30">
        <v>33</v>
      </c>
      <c r="F33" s="31" t="s">
        <v>100</v>
      </c>
      <c r="G33" s="31" t="s">
        <v>100</v>
      </c>
      <c r="H33" s="31" t="s">
        <v>100</v>
      </c>
      <c r="I33" s="91"/>
      <c r="J33" s="91"/>
      <c r="K33" s="91"/>
      <c r="L33" s="91"/>
      <c r="M33" s="91"/>
      <c r="N33" s="91"/>
      <c r="O33" s="91"/>
      <c r="P33" s="96"/>
    </row>
    <row r="34" spans="1:17" ht="36.75" customHeight="1" x14ac:dyDescent="0.3">
      <c r="A34" s="89"/>
      <c r="B34" s="27" t="s">
        <v>84</v>
      </c>
      <c r="C34" s="31" t="s">
        <v>45</v>
      </c>
      <c r="D34" s="30">
        <v>2</v>
      </c>
      <c r="E34" s="30">
        <v>2</v>
      </c>
      <c r="F34" s="31" t="s">
        <v>100</v>
      </c>
      <c r="G34" s="31" t="s">
        <v>100</v>
      </c>
      <c r="H34" s="31" t="s">
        <v>100</v>
      </c>
      <c r="I34" s="91"/>
      <c r="J34" s="91"/>
      <c r="K34" s="91"/>
      <c r="L34" s="91"/>
      <c r="M34" s="91"/>
      <c r="N34" s="91"/>
      <c r="O34" s="91"/>
      <c r="P34" s="96"/>
    </row>
    <row r="35" spans="1:17" ht="34.5" customHeight="1" x14ac:dyDescent="0.3">
      <c r="A35" s="89"/>
      <c r="B35" s="27" t="s">
        <v>85</v>
      </c>
      <c r="C35" s="31" t="s">
        <v>45</v>
      </c>
      <c r="D35" s="30">
        <v>1</v>
      </c>
      <c r="E35" s="30">
        <v>1</v>
      </c>
      <c r="F35" s="31" t="s">
        <v>100</v>
      </c>
      <c r="G35" s="31" t="s">
        <v>100</v>
      </c>
      <c r="H35" s="31" t="s">
        <v>100</v>
      </c>
      <c r="I35" s="91"/>
      <c r="J35" s="91"/>
      <c r="K35" s="91"/>
      <c r="L35" s="91"/>
      <c r="M35" s="91"/>
      <c r="N35" s="91"/>
      <c r="O35" s="91"/>
      <c r="P35" s="96"/>
    </row>
    <row r="36" spans="1:17" ht="39.75" customHeight="1" x14ac:dyDescent="0.3">
      <c r="A36" s="89"/>
      <c r="B36" s="27" t="s">
        <v>86</v>
      </c>
      <c r="C36" s="31" t="s">
        <v>45</v>
      </c>
      <c r="D36" s="30">
        <v>1</v>
      </c>
      <c r="E36" s="30">
        <v>1</v>
      </c>
      <c r="F36" s="31" t="s">
        <v>100</v>
      </c>
      <c r="G36" s="31" t="s">
        <v>100</v>
      </c>
      <c r="H36" s="31" t="s">
        <v>100</v>
      </c>
      <c r="I36" s="91"/>
      <c r="J36" s="91"/>
      <c r="K36" s="91"/>
      <c r="L36" s="91"/>
      <c r="M36" s="91"/>
      <c r="N36" s="91"/>
      <c r="O36" s="91"/>
      <c r="P36" s="96"/>
    </row>
    <row r="37" spans="1:17" s="48" customFormat="1" ht="30" customHeight="1" x14ac:dyDescent="0.3">
      <c r="A37" s="88" t="s">
        <v>71</v>
      </c>
      <c r="B37" s="27" t="s">
        <v>122</v>
      </c>
      <c r="C37" s="46" t="s">
        <v>45</v>
      </c>
      <c r="D37" s="30">
        <v>37</v>
      </c>
      <c r="E37" s="30">
        <v>37</v>
      </c>
      <c r="F37" s="31">
        <v>18</v>
      </c>
      <c r="G37" s="31">
        <v>18</v>
      </c>
      <c r="H37" s="31">
        <v>18</v>
      </c>
      <c r="I37" s="91"/>
      <c r="J37" s="91"/>
      <c r="K37" s="91"/>
      <c r="L37" s="91"/>
      <c r="M37" s="91"/>
      <c r="N37" s="91"/>
      <c r="O37" s="91"/>
      <c r="P37" s="96"/>
    </row>
    <row r="38" spans="1:17" s="48" customFormat="1" ht="30" customHeight="1" x14ac:dyDescent="0.3">
      <c r="A38" s="89"/>
      <c r="B38" s="27" t="s">
        <v>104</v>
      </c>
      <c r="C38" s="46" t="s">
        <v>45</v>
      </c>
      <c r="D38" s="31" t="s">
        <v>100</v>
      </c>
      <c r="E38" s="31" t="s">
        <v>100</v>
      </c>
      <c r="F38" s="31">
        <v>14</v>
      </c>
      <c r="G38" s="31">
        <v>14</v>
      </c>
      <c r="H38" s="31">
        <v>14</v>
      </c>
      <c r="I38" s="92"/>
      <c r="J38" s="92"/>
      <c r="K38" s="92"/>
      <c r="L38" s="92"/>
      <c r="M38" s="92"/>
      <c r="N38" s="92"/>
      <c r="O38" s="91"/>
      <c r="P38" s="96"/>
    </row>
    <row r="39" spans="1:17" ht="41.25" customHeight="1" x14ac:dyDescent="0.3">
      <c r="A39" s="89"/>
      <c r="B39" s="27" t="s">
        <v>105</v>
      </c>
      <c r="C39" s="31" t="s">
        <v>45</v>
      </c>
      <c r="D39" s="31" t="s">
        <v>100</v>
      </c>
      <c r="E39" s="31" t="s">
        <v>100</v>
      </c>
      <c r="F39" s="31">
        <v>4</v>
      </c>
      <c r="G39" s="31">
        <v>4</v>
      </c>
      <c r="H39" s="31">
        <v>4</v>
      </c>
      <c r="I39" s="90" t="s">
        <v>113</v>
      </c>
      <c r="J39" s="90">
        <v>0.06</v>
      </c>
      <c r="K39" s="90">
        <v>0.06</v>
      </c>
      <c r="L39" s="90">
        <v>0.06</v>
      </c>
      <c r="M39" s="90">
        <v>0.06</v>
      </c>
      <c r="N39" s="90" t="s">
        <v>48</v>
      </c>
      <c r="O39" s="91"/>
      <c r="P39" s="96"/>
      <c r="Q39" s="38"/>
    </row>
    <row r="40" spans="1:17" ht="41.25" customHeight="1" x14ac:dyDescent="0.3">
      <c r="A40" s="89"/>
      <c r="B40" s="27" t="s">
        <v>83</v>
      </c>
      <c r="C40" s="31" t="s">
        <v>45</v>
      </c>
      <c r="D40" s="30">
        <v>33</v>
      </c>
      <c r="E40" s="30">
        <v>33</v>
      </c>
      <c r="F40" s="31" t="s">
        <v>100</v>
      </c>
      <c r="G40" s="31" t="s">
        <v>100</v>
      </c>
      <c r="H40" s="31" t="s">
        <v>100</v>
      </c>
      <c r="I40" s="91"/>
      <c r="J40" s="91"/>
      <c r="K40" s="91"/>
      <c r="L40" s="91"/>
      <c r="M40" s="91"/>
      <c r="N40" s="91"/>
      <c r="O40" s="91"/>
      <c r="P40" s="96"/>
      <c r="Q40" s="38"/>
    </row>
    <row r="41" spans="1:17" ht="36.75" customHeight="1" x14ac:dyDescent="0.3">
      <c r="A41" s="89"/>
      <c r="B41" s="27" t="s">
        <v>84</v>
      </c>
      <c r="C41" s="31" t="s">
        <v>45</v>
      </c>
      <c r="D41" s="30">
        <v>2</v>
      </c>
      <c r="E41" s="30">
        <v>2</v>
      </c>
      <c r="F41" s="31" t="s">
        <v>100</v>
      </c>
      <c r="G41" s="31" t="s">
        <v>100</v>
      </c>
      <c r="H41" s="31" t="s">
        <v>100</v>
      </c>
      <c r="I41" s="91"/>
      <c r="J41" s="91"/>
      <c r="K41" s="91"/>
      <c r="L41" s="91"/>
      <c r="M41" s="91"/>
      <c r="N41" s="91"/>
      <c r="O41" s="91"/>
      <c r="P41" s="96"/>
      <c r="Q41" s="38"/>
    </row>
    <row r="42" spans="1:17" ht="33.75" customHeight="1" x14ac:dyDescent="0.3">
      <c r="A42" s="89"/>
      <c r="B42" s="27" t="s">
        <v>85</v>
      </c>
      <c r="C42" s="31" t="s">
        <v>45</v>
      </c>
      <c r="D42" s="30">
        <v>1</v>
      </c>
      <c r="E42" s="30">
        <v>1</v>
      </c>
      <c r="F42" s="31" t="s">
        <v>100</v>
      </c>
      <c r="G42" s="31" t="s">
        <v>100</v>
      </c>
      <c r="H42" s="31" t="s">
        <v>100</v>
      </c>
      <c r="I42" s="91"/>
      <c r="J42" s="91"/>
      <c r="K42" s="91"/>
      <c r="L42" s="91"/>
      <c r="M42" s="91"/>
      <c r="N42" s="91"/>
      <c r="O42" s="91"/>
      <c r="P42" s="96"/>
      <c r="Q42" s="38"/>
    </row>
    <row r="43" spans="1:17" ht="41.25" customHeight="1" x14ac:dyDescent="0.3">
      <c r="A43" s="89"/>
      <c r="B43" s="27" t="s">
        <v>86</v>
      </c>
      <c r="C43" s="31" t="s">
        <v>45</v>
      </c>
      <c r="D43" s="30">
        <v>1</v>
      </c>
      <c r="E43" s="30">
        <v>1</v>
      </c>
      <c r="F43" s="31" t="s">
        <v>100</v>
      </c>
      <c r="G43" s="31" t="s">
        <v>100</v>
      </c>
      <c r="H43" s="31" t="s">
        <v>100</v>
      </c>
      <c r="I43" s="91"/>
      <c r="J43" s="91"/>
      <c r="K43" s="91"/>
      <c r="L43" s="91"/>
      <c r="M43" s="91"/>
      <c r="N43" s="91"/>
      <c r="O43" s="91"/>
      <c r="P43" s="96"/>
      <c r="Q43" s="38"/>
    </row>
    <row r="44" spans="1:17" s="48" customFormat="1" ht="65.25" customHeight="1" x14ac:dyDescent="0.3">
      <c r="A44" s="31" t="s">
        <v>72</v>
      </c>
      <c r="B44" s="27" t="s">
        <v>125</v>
      </c>
      <c r="C44" s="46" t="s">
        <v>45</v>
      </c>
      <c r="D44" s="29">
        <v>16.2</v>
      </c>
      <c r="E44" s="29">
        <v>9.1999999999999993</v>
      </c>
      <c r="F44" s="29">
        <f>F37/229*100</f>
        <v>7.860262008733625</v>
      </c>
      <c r="G44" s="29">
        <f>G37/189*100</f>
        <v>9.5238095238095237</v>
      </c>
      <c r="H44" s="29">
        <f>H37/185*100</f>
        <v>9.7297297297297298</v>
      </c>
      <c r="I44" s="91"/>
      <c r="J44" s="91"/>
      <c r="K44" s="91"/>
      <c r="L44" s="91"/>
      <c r="M44" s="91"/>
      <c r="N44" s="91"/>
      <c r="O44" s="91"/>
      <c r="P44" s="96"/>
      <c r="Q44" s="49"/>
    </row>
    <row r="45" spans="1:17" s="48" customFormat="1" ht="50.25" customHeight="1" x14ac:dyDescent="0.3">
      <c r="A45" s="90" t="s">
        <v>73</v>
      </c>
      <c r="B45" s="27" t="s">
        <v>123</v>
      </c>
      <c r="C45" s="46" t="s">
        <v>45</v>
      </c>
      <c r="D45" s="30">
        <v>6</v>
      </c>
      <c r="E45" s="30">
        <v>4</v>
      </c>
      <c r="F45" s="30">
        <v>2</v>
      </c>
      <c r="G45" s="30">
        <v>2</v>
      </c>
      <c r="H45" s="30">
        <v>2</v>
      </c>
      <c r="I45" s="92"/>
      <c r="J45" s="92"/>
      <c r="K45" s="92"/>
      <c r="L45" s="92"/>
      <c r="M45" s="92"/>
      <c r="N45" s="92"/>
      <c r="O45" s="91"/>
      <c r="P45" s="96"/>
      <c r="Q45" s="49"/>
    </row>
    <row r="46" spans="1:17" ht="60.75" customHeight="1" x14ac:dyDescent="0.3">
      <c r="A46" s="91"/>
      <c r="B46" s="27" t="s">
        <v>87</v>
      </c>
      <c r="C46" s="31" t="s">
        <v>52</v>
      </c>
      <c r="D46" s="30">
        <v>1</v>
      </c>
      <c r="E46" s="30">
        <v>0</v>
      </c>
      <c r="F46" s="30" t="s">
        <v>100</v>
      </c>
      <c r="G46" s="30" t="s">
        <v>100</v>
      </c>
      <c r="H46" s="30" t="s">
        <v>100</v>
      </c>
      <c r="I46" s="31" t="s">
        <v>114</v>
      </c>
      <c r="J46" s="31">
        <v>0.05</v>
      </c>
      <c r="K46" s="31">
        <v>0.05</v>
      </c>
      <c r="L46" s="31">
        <v>0.05</v>
      </c>
      <c r="M46" s="31">
        <v>0.05</v>
      </c>
      <c r="N46" s="31" t="s">
        <v>53</v>
      </c>
      <c r="O46" s="92"/>
      <c r="P46" s="97"/>
      <c r="Q46" s="38"/>
    </row>
    <row r="47" spans="1:17" ht="37.5" customHeight="1" x14ac:dyDescent="0.3">
      <c r="A47" s="91"/>
      <c r="B47" s="27" t="s">
        <v>93</v>
      </c>
      <c r="C47" s="31" t="s">
        <v>45</v>
      </c>
      <c r="D47" s="30">
        <v>2</v>
      </c>
      <c r="E47" s="30">
        <v>2</v>
      </c>
      <c r="F47" s="30" t="s">
        <v>100</v>
      </c>
      <c r="G47" s="30" t="s">
        <v>100</v>
      </c>
      <c r="H47" s="30" t="s">
        <v>100</v>
      </c>
      <c r="I47" s="90" t="s">
        <v>115</v>
      </c>
      <c r="J47" s="90">
        <v>0.06</v>
      </c>
      <c r="K47" s="90">
        <v>0.05</v>
      </c>
      <c r="L47" s="90">
        <v>0.05</v>
      </c>
      <c r="M47" s="90">
        <v>0.05</v>
      </c>
      <c r="N47" s="90" t="s">
        <v>47</v>
      </c>
      <c r="O47" s="90" t="s">
        <v>95</v>
      </c>
      <c r="P47" s="96" t="s">
        <v>55</v>
      </c>
      <c r="Q47" s="38"/>
    </row>
    <row r="48" spans="1:17" ht="28.5" customHeight="1" x14ac:dyDescent="0.3">
      <c r="A48" s="91"/>
      <c r="B48" s="27" t="s">
        <v>88</v>
      </c>
      <c r="C48" s="31" t="s">
        <v>45</v>
      </c>
      <c r="D48" s="30">
        <v>2</v>
      </c>
      <c r="E48" s="30">
        <v>2</v>
      </c>
      <c r="F48" s="30" t="s">
        <v>100</v>
      </c>
      <c r="G48" s="30" t="s">
        <v>100</v>
      </c>
      <c r="H48" s="30" t="s">
        <v>100</v>
      </c>
      <c r="I48" s="91"/>
      <c r="J48" s="91"/>
      <c r="K48" s="91"/>
      <c r="L48" s="91"/>
      <c r="M48" s="91"/>
      <c r="N48" s="91"/>
      <c r="O48" s="91"/>
      <c r="P48" s="96"/>
      <c r="Q48" s="38"/>
    </row>
    <row r="49" spans="1:17" ht="39.75" customHeight="1" x14ac:dyDescent="0.3">
      <c r="A49" s="91"/>
      <c r="B49" s="27" t="s">
        <v>81</v>
      </c>
      <c r="C49" s="31" t="s">
        <v>45</v>
      </c>
      <c r="D49" s="30">
        <v>1</v>
      </c>
      <c r="E49" s="30">
        <v>0</v>
      </c>
      <c r="F49" s="30" t="s">
        <v>100</v>
      </c>
      <c r="G49" s="30" t="s">
        <v>100</v>
      </c>
      <c r="H49" s="30" t="s">
        <v>100</v>
      </c>
      <c r="I49" s="91"/>
      <c r="J49" s="91"/>
      <c r="K49" s="91"/>
      <c r="L49" s="91"/>
      <c r="M49" s="91"/>
      <c r="N49" s="91"/>
      <c r="O49" s="91"/>
      <c r="P49" s="96"/>
      <c r="Q49" s="38"/>
    </row>
    <row r="50" spans="1:17" ht="39.75" customHeight="1" x14ac:dyDescent="0.3">
      <c r="A50" s="90" t="s">
        <v>74</v>
      </c>
      <c r="B50" s="27" t="s">
        <v>124</v>
      </c>
      <c r="C50" s="31" t="s">
        <v>45</v>
      </c>
      <c r="D50" s="30">
        <v>7</v>
      </c>
      <c r="E50" s="30">
        <v>7</v>
      </c>
      <c r="F50" s="30">
        <v>2</v>
      </c>
      <c r="G50" s="30">
        <v>2</v>
      </c>
      <c r="H50" s="30">
        <v>2</v>
      </c>
      <c r="I50" s="91"/>
      <c r="J50" s="91"/>
      <c r="K50" s="91"/>
      <c r="L50" s="91"/>
      <c r="M50" s="91"/>
      <c r="N50" s="91"/>
      <c r="O50" s="91"/>
      <c r="P50" s="96"/>
      <c r="Q50" s="38"/>
    </row>
    <row r="51" spans="1:17" ht="48.75" customHeight="1" x14ac:dyDescent="0.3">
      <c r="A51" s="91"/>
      <c r="B51" s="27" t="s">
        <v>87</v>
      </c>
      <c r="C51" s="31" t="s">
        <v>45</v>
      </c>
      <c r="D51" s="30">
        <v>1</v>
      </c>
      <c r="E51" s="30">
        <v>0</v>
      </c>
      <c r="F51" s="30" t="s">
        <v>100</v>
      </c>
      <c r="G51" s="30" t="s">
        <v>100</v>
      </c>
      <c r="H51" s="30" t="s">
        <v>100</v>
      </c>
      <c r="I51" s="91"/>
      <c r="J51" s="91"/>
      <c r="K51" s="91"/>
      <c r="L51" s="91"/>
      <c r="M51" s="91"/>
      <c r="N51" s="91"/>
      <c r="O51" s="91"/>
      <c r="P51" s="96"/>
      <c r="Q51" s="38"/>
    </row>
    <row r="52" spans="1:17" ht="33.75" customHeight="1" x14ac:dyDescent="0.3">
      <c r="A52" s="91"/>
      <c r="B52" s="27" t="s">
        <v>93</v>
      </c>
      <c r="C52" s="31" t="s">
        <v>45</v>
      </c>
      <c r="D52" s="30">
        <v>2</v>
      </c>
      <c r="E52" s="30">
        <v>2</v>
      </c>
      <c r="F52" s="30" t="s">
        <v>100</v>
      </c>
      <c r="G52" s="30" t="s">
        <v>100</v>
      </c>
      <c r="H52" s="30" t="s">
        <v>100</v>
      </c>
      <c r="I52" s="92"/>
      <c r="J52" s="92"/>
      <c r="K52" s="92"/>
      <c r="L52" s="92"/>
      <c r="M52" s="92"/>
      <c r="N52" s="92"/>
      <c r="O52" s="91"/>
      <c r="P52" s="96"/>
      <c r="Q52" s="38"/>
    </row>
    <row r="53" spans="1:17" ht="40.5" customHeight="1" x14ac:dyDescent="0.3">
      <c r="A53" s="91"/>
      <c r="B53" s="27" t="s">
        <v>88</v>
      </c>
      <c r="C53" s="31" t="s">
        <v>45</v>
      </c>
      <c r="D53" s="30">
        <v>2</v>
      </c>
      <c r="E53" s="30">
        <v>2</v>
      </c>
      <c r="F53" s="30" t="s">
        <v>100</v>
      </c>
      <c r="G53" s="30" t="s">
        <v>100</v>
      </c>
      <c r="H53" s="30" t="s">
        <v>100</v>
      </c>
      <c r="I53" s="90" t="s">
        <v>116</v>
      </c>
      <c r="J53" s="90">
        <v>0.02</v>
      </c>
      <c r="K53" s="90">
        <v>0.01</v>
      </c>
      <c r="L53" s="90">
        <v>0.01</v>
      </c>
      <c r="M53" s="90">
        <v>0.01</v>
      </c>
      <c r="N53" s="90" t="s">
        <v>48</v>
      </c>
      <c r="O53" s="91"/>
      <c r="P53" s="96"/>
      <c r="Q53" s="38"/>
    </row>
    <row r="54" spans="1:17" ht="43.5" customHeight="1" x14ac:dyDescent="0.3">
      <c r="A54" s="91"/>
      <c r="B54" s="27" t="s">
        <v>81</v>
      </c>
      <c r="C54" s="31" t="s">
        <v>45</v>
      </c>
      <c r="D54" s="30">
        <v>1</v>
      </c>
      <c r="E54" s="30">
        <v>0</v>
      </c>
      <c r="F54" s="30" t="s">
        <v>100</v>
      </c>
      <c r="G54" s="30" t="s">
        <v>100</v>
      </c>
      <c r="H54" s="30" t="s">
        <v>100</v>
      </c>
      <c r="I54" s="91"/>
      <c r="J54" s="91"/>
      <c r="K54" s="91"/>
      <c r="L54" s="91"/>
      <c r="M54" s="91"/>
      <c r="N54" s="91"/>
      <c r="O54" s="91"/>
      <c r="P54" s="96"/>
    </row>
    <row r="55" spans="1:17" ht="57" customHeight="1" x14ac:dyDescent="0.3">
      <c r="A55" s="31" t="s">
        <v>75</v>
      </c>
      <c r="B55" s="27" t="s">
        <v>130</v>
      </c>
      <c r="C55" s="31" t="s">
        <v>45</v>
      </c>
      <c r="D55" s="29">
        <v>23.1</v>
      </c>
      <c r="E55" s="29">
        <v>14.3</v>
      </c>
      <c r="F55" s="29">
        <f>7/26*100</f>
        <v>26.923076923076923</v>
      </c>
      <c r="G55" s="29">
        <v>15</v>
      </c>
      <c r="H55" s="29">
        <v>21.4</v>
      </c>
      <c r="I55" s="91"/>
      <c r="J55" s="91"/>
      <c r="K55" s="91"/>
      <c r="L55" s="91"/>
      <c r="M55" s="91"/>
      <c r="N55" s="91"/>
      <c r="O55" s="91"/>
      <c r="P55" s="96"/>
    </row>
    <row r="56" spans="1:17" ht="49.5" customHeight="1" x14ac:dyDescent="0.3">
      <c r="A56" s="90" t="s">
        <v>90</v>
      </c>
      <c r="B56" s="27" t="s">
        <v>76</v>
      </c>
      <c r="C56" s="31" t="s">
        <v>45</v>
      </c>
      <c r="D56" s="30" t="s">
        <v>100</v>
      </c>
      <c r="E56" s="30" t="s">
        <v>100</v>
      </c>
      <c r="F56" s="30">
        <v>1</v>
      </c>
      <c r="G56" s="30">
        <v>1</v>
      </c>
      <c r="H56" s="30">
        <v>1</v>
      </c>
      <c r="I56" s="91"/>
      <c r="J56" s="91"/>
      <c r="K56" s="91"/>
      <c r="L56" s="91"/>
      <c r="M56" s="91"/>
      <c r="N56" s="91"/>
      <c r="O56" s="91"/>
      <c r="P56" s="96"/>
    </row>
    <row r="57" spans="1:17" ht="38.25" customHeight="1" x14ac:dyDescent="0.3">
      <c r="A57" s="92"/>
      <c r="B57" s="27" t="s">
        <v>119</v>
      </c>
      <c r="C57" s="31" t="s">
        <v>45</v>
      </c>
      <c r="D57" s="30" t="s">
        <v>100</v>
      </c>
      <c r="E57" s="30" t="s">
        <v>100</v>
      </c>
      <c r="F57" s="30">
        <v>1</v>
      </c>
      <c r="G57" s="30">
        <v>1</v>
      </c>
      <c r="H57" s="30">
        <v>1</v>
      </c>
      <c r="I57" s="91"/>
      <c r="J57" s="91"/>
      <c r="K57" s="91"/>
      <c r="L57" s="91"/>
      <c r="M57" s="91"/>
      <c r="N57" s="91"/>
      <c r="O57" s="91"/>
      <c r="P57" s="96"/>
    </row>
    <row r="58" spans="1:17" ht="33.75" customHeight="1" x14ac:dyDescent="0.3">
      <c r="A58" s="90" t="s">
        <v>91</v>
      </c>
      <c r="B58" s="27" t="s">
        <v>77</v>
      </c>
      <c r="C58" s="31" t="s">
        <v>45</v>
      </c>
      <c r="D58" s="30" t="s">
        <v>100</v>
      </c>
      <c r="E58" s="30" t="s">
        <v>100</v>
      </c>
      <c r="F58" s="30">
        <v>1</v>
      </c>
      <c r="G58" s="30">
        <v>1</v>
      </c>
      <c r="H58" s="30">
        <v>1</v>
      </c>
      <c r="I58" s="92"/>
      <c r="J58" s="92"/>
      <c r="K58" s="92"/>
      <c r="L58" s="92"/>
      <c r="M58" s="92"/>
      <c r="N58" s="92"/>
      <c r="O58" s="91"/>
      <c r="P58" s="96"/>
    </row>
    <row r="59" spans="1:17" ht="51" customHeight="1" x14ac:dyDescent="0.3">
      <c r="A59" s="92"/>
      <c r="B59" s="27" t="s">
        <v>119</v>
      </c>
      <c r="C59" s="31" t="s">
        <v>52</v>
      </c>
      <c r="D59" s="30" t="s">
        <v>100</v>
      </c>
      <c r="E59" s="30" t="s">
        <v>100</v>
      </c>
      <c r="F59" s="30">
        <v>1</v>
      </c>
      <c r="G59" s="30">
        <v>1</v>
      </c>
      <c r="H59" s="30">
        <v>1</v>
      </c>
      <c r="I59" s="31" t="s">
        <v>117</v>
      </c>
      <c r="J59" s="31">
        <v>0.02</v>
      </c>
      <c r="K59" s="31">
        <v>0.01</v>
      </c>
      <c r="L59" s="31">
        <v>0.01</v>
      </c>
      <c r="M59" s="31">
        <v>0.01</v>
      </c>
      <c r="N59" s="31" t="s">
        <v>53</v>
      </c>
      <c r="O59" s="91"/>
      <c r="P59" s="96"/>
    </row>
    <row r="60" spans="1:17" ht="39.75" customHeight="1" x14ac:dyDescent="0.3">
      <c r="A60" s="31" t="s">
        <v>92</v>
      </c>
      <c r="B60" s="27" t="s">
        <v>78</v>
      </c>
      <c r="C60" s="31" t="s">
        <v>45</v>
      </c>
      <c r="D60" s="30" t="s">
        <v>100</v>
      </c>
      <c r="E60" s="30" t="s">
        <v>100</v>
      </c>
      <c r="F60" s="29">
        <f>F58/1*100</f>
        <v>100</v>
      </c>
      <c r="G60" s="29">
        <f t="shared" ref="G60:H60" si="1">G58/1*100</f>
        <v>100</v>
      </c>
      <c r="H60" s="29">
        <f t="shared" si="1"/>
        <v>100</v>
      </c>
      <c r="I60" s="32" t="s">
        <v>118</v>
      </c>
      <c r="J60" s="32">
        <v>0</v>
      </c>
      <c r="K60" s="31">
        <v>0.01</v>
      </c>
      <c r="L60" s="31">
        <v>0.01</v>
      </c>
      <c r="M60" s="31">
        <v>0.01</v>
      </c>
      <c r="N60" s="32" t="s">
        <v>47</v>
      </c>
      <c r="O60" s="91"/>
      <c r="P60" s="96"/>
    </row>
    <row r="61" spans="1:17" x14ac:dyDescent="0.3">
      <c r="A61" s="33"/>
      <c r="B61" s="33"/>
      <c r="C61" s="33"/>
      <c r="D61" s="33"/>
      <c r="E61" s="33"/>
      <c r="F61" s="40"/>
      <c r="G61" s="40"/>
      <c r="H61" s="40"/>
      <c r="I61" s="41"/>
      <c r="J61" s="41"/>
      <c r="K61" s="41"/>
      <c r="L61" s="41"/>
      <c r="M61" s="41"/>
      <c r="N61" s="33"/>
      <c r="O61" s="33"/>
      <c r="P61" s="33"/>
    </row>
    <row r="62" spans="1:17" s="42" customFormat="1" x14ac:dyDescent="0.25">
      <c r="A62" s="74" t="s">
        <v>59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</row>
    <row r="63" spans="1:17" s="42" customFormat="1" x14ac:dyDescent="0.25">
      <c r="A63" s="74" t="s">
        <v>60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</row>
    <row r="64" spans="1:17" s="42" customFormat="1" x14ac:dyDescent="0.25">
      <c r="A64" s="74" t="s">
        <v>61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</row>
    <row r="65" spans="1:16" x14ac:dyDescent="0.3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</row>
    <row r="69" spans="1:16" x14ac:dyDescent="0.3">
      <c r="F69" s="44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Ральцевич Лариса Юрьевна</cp:lastModifiedBy>
  <cp:lastPrinted>2026-05-18T02:30:42Z</cp:lastPrinted>
  <dcterms:created xsi:type="dcterms:W3CDTF">2013-06-18T03:36:53Z</dcterms:created>
  <dcterms:modified xsi:type="dcterms:W3CDTF">2026-06-26T06:10:23Z</dcterms:modified>
</cp:coreProperties>
</file>